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G:\NT3-Projekte-Neu\HB-20-018-NT33_Hauptbahnhof_Viergleisiger_Ausbau\05_Ausschreibungen\04_NKU\"/>
    </mc:Choice>
  </mc:AlternateContent>
  <xr:revisionPtr revIDLastSave="0" documentId="8_{F92E985D-AE7E-4FE2-B5E5-DB441F47E86E}" xr6:coauthVersionLast="47" xr6:coauthVersionMax="47" xr10:uidLastSave="{00000000-0000-0000-0000-000000000000}"/>
  <bookViews>
    <workbookView xWindow="28635" yWindow="-165" windowWidth="29130" windowHeight="17610" xr2:uid="{00000000-000D-0000-FFFF-FFFF00000000}"/>
  </bookViews>
  <sheets>
    <sheet name="Gesamt_Los2-DUE" sheetId="1" r:id="rId1"/>
  </sheets>
  <definedNames>
    <definedName name="Kontrollkästchen4" localSheetId="0">'Gesamt_Los2-DUE'!#REF!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6" i="1" l="1"/>
  <c r="G46" i="1"/>
  <c r="F47" i="1"/>
  <c r="F46" i="1"/>
  <c r="I41" i="1"/>
  <c r="I11" i="1"/>
  <c r="J11" i="1" s="1"/>
  <c r="I10" i="1"/>
  <c r="J10" i="1" s="1"/>
  <c r="I9" i="1"/>
  <c r="J9" i="1" s="1"/>
  <c r="I8" i="1"/>
  <c r="J8" i="1" s="1"/>
  <c r="I7" i="1"/>
  <c r="J7" i="1" s="1"/>
  <c r="I6" i="1"/>
  <c r="J6" i="1" s="1"/>
  <c r="G11" i="1"/>
  <c r="H11" i="1" s="1"/>
  <c r="G10" i="1"/>
  <c r="G9" i="1"/>
  <c r="H9" i="1" s="1"/>
  <c r="G8" i="1"/>
  <c r="G7" i="1"/>
  <c r="H7" i="1" s="1"/>
  <c r="G6" i="1"/>
  <c r="H6" i="1" s="1"/>
  <c r="F16" i="1"/>
  <c r="F21" i="1" s="1"/>
  <c r="G21" i="1" s="1"/>
  <c r="H8" i="1"/>
  <c r="H10" i="1"/>
  <c r="I21" i="1" l="1"/>
  <c r="I16" i="1"/>
  <c r="G16" i="1"/>
  <c r="G41" i="1"/>
  <c r="J16" i="1"/>
  <c r="H16" i="1"/>
  <c r="J21" i="1"/>
  <c r="H21" i="1"/>
  <c r="F26" i="1"/>
  <c r="G26" i="1" l="1"/>
  <c r="I26" i="1"/>
  <c r="F31" i="1"/>
  <c r="G31" i="1" l="1"/>
  <c r="I31" i="1"/>
  <c r="F36" i="1"/>
  <c r="G36" i="1" l="1"/>
  <c r="I36" i="1"/>
  <c r="G47" i="1" l="1"/>
  <c r="I47" i="1"/>
</calcChain>
</file>

<file path=xl/sharedStrings.xml><?xml version="1.0" encoding="utf-8"?>
<sst xmlns="http://schemas.openxmlformats.org/spreadsheetml/2006/main" count="117" uniqueCount="49">
  <si>
    <t xml:space="preserve">(1a) </t>
  </si>
  <si>
    <t xml:space="preserve">(1b) </t>
  </si>
  <si>
    <t>(2)</t>
  </si>
  <si>
    <t>1.</t>
  </si>
  <si>
    <t>Betrag (netto)</t>
  </si>
  <si>
    <t>Nebenkosten</t>
  </si>
  <si>
    <t>(3b)</t>
  </si>
  <si>
    <t xml:space="preserve">(3a) </t>
  </si>
  <si>
    <t>netto</t>
  </si>
  <si>
    <t>brutto</t>
  </si>
  <si>
    <t>(3c)</t>
  </si>
  <si>
    <t>Die Nebenkosten werden in Höhe einer Pauschale v.H. des Nettohonorars erstattet:</t>
  </si>
  <si>
    <t>Betrag (brutto)</t>
  </si>
  <si>
    <t>Pos.</t>
  </si>
  <si>
    <t>1.1.10</t>
  </si>
  <si>
    <t>1.1.20</t>
  </si>
  <si>
    <t>1.1.30</t>
  </si>
  <si>
    <t>1.1.40</t>
  </si>
  <si>
    <t>1.1.50</t>
  </si>
  <si>
    <t>1.1.60</t>
  </si>
  <si>
    <t>Durchführung bzw. Erstellung Nutzen-Kosten-Untersuchung (NKU)</t>
  </si>
  <si>
    <t>Berücksichtigung fakultativer Modellbausteine</t>
  </si>
  <si>
    <t>Erarbeitung Leistungsbausteine</t>
  </si>
  <si>
    <t>Bewertung der betrieblichen Qualität</t>
  </si>
  <si>
    <t>Folgekostenberechnung</t>
  </si>
  <si>
    <t>Berichtswesen &amp; Dokumentation</t>
  </si>
  <si>
    <t>Summe der Leistungen aus Pos. 1</t>
  </si>
  <si>
    <t>Einzelhonorare für Grundleistungen (gem. Maßnahmen- u. Leistungsbeschreibung / Leistungsverzeichnis)</t>
  </si>
  <si>
    <t>Gesamthonorar für Grundleistungen (gem. Maßnahmen- u. Leistungsbeschreibung / Leistungsverzeichnis)</t>
  </si>
  <si>
    <t>Das Honorar der beauftragten Grundleistungen wird vereinbart mit:</t>
  </si>
  <si>
    <t>Das Gesamthonorar der beauftragten Grundleistungen beträgt:</t>
  </si>
  <si>
    <t>VGF-Anteil [≙ 50,00 %]</t>
  </si>
  <si>
    <t>Städt. Anteil [≙ 50,00%]</t>
  </si>
  <si>
    <t>Kostenteilung</t>
  </si>
  <si>
    <t>Gesamtvergütung</t>
  </si>
  <si>
    <t>Gesamtvergütung netto</t>
  </si>
  <si>
    <t>Umsatzsteuer</t>
  </si>
  <si>
    <t>Gesamtvergütung brutto</t>
  </si>
  <si>
    <t>Leistungen aus Pos. 1</t>
  </si>
  <si>
    <t>Leistung/-en</t>
  </si>
  <si>
    <t>(4)</t>
  </si>
  <si>
    <t>Abschlag / Zuschlag</t>
  </si>
  <si>
    <t>Abschlag oder Zuschlag i.H.v.</t>
  </si>
  <si>
    <t>%</t>
  </si>
  <si>
    <t>(5)</t>
  </si>
  <si>
    <t>Gesamtvergütung mit berücksichtigtem Abschlag / Zuschlag</t>
  </si>
  <si>
    <t>Summe aus (1a) - (3a) mit berücksichtigtem Abschlag / Zuschlag</t>
  </si>
  <si>
    <t>Betrag</t>
  </si>
  <si>
    <t>Honorarberechnung /-ermittlung (Los 2 - DUE)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</si>
</sst>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CC"/>
        <bgColor indexed="64"/>
      </patternFill>
    </fill>
  </fills>
  <borders count="4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0" fillId="0" borderId="4" xfId="0" applyBorder="1"/>
    <xf numFmtId="0" fontId="0" fillId="0" borderId="13" xfId="0" applyBorder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left"/>
    </xf>
    <xf numFmtId="0" fontId="2" fillId="0" borderId="5" xfId="0" quotePrefix="1" applyFont="1" applyBorder="1" applyAlignment="1">
      <alignment horizontal="center" vertical="center"/>
    </xf>
    <xf numFmtId="0" fontId="2" fillId="0" borderId="13" xfId="0" quotePrefix="1" applyFont="1" applyBorder="1" applyAlignment="1">
      <alignment horizontal="center" vertical="center"/>
    </xf>
    <xf numFmtId="0" fontId="2" fillId="0" borderId="11" xfId="0" quotePrefix="1" applyFont="1" applyBorder="1" applyAlignment="1">
      <alignment horizontal="center" vertical="center"/>
    </xf>
    <xf numFmtId="0" fontId="0" fillId="0" borderId="2" xfId="0" applyBorder="1"/>
    <xf numFmtId="164" fontId="1" fillId="2" borderId="17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27" xfId="0" applyBorder="1"/>
    <xf numFmtId="0" fontId="0" fillId="0" borderId="1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27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27" xfId="0" applyFont="1" applyBorder="1" applyAlignment="1">
      <alignment horizontal="center" vertical="center"/>
    </xf>
    <xf numFmtId="164" fontId="1" fillId="2" borderId="2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 wrapText="1"/>
    </xf>
    <xf numFmtId="164" fontId="0" fillId="2" borderId="21" xfId="0" applyNumberFormat="1" applyFill="1" applyBorder="1" applyAlignment="1">
      <alignment vertical="center" wrapText="1"/>
    </xf>
    <xf numFmtId="0" fontId="0" fillId="0" borderId="32" xfId="0" applyBorder="1"/>
    <xf numFmtId="164" fontId="1" fillId="0" borderId="18" xfId="0" applyNumberFormat="1" applyFont="1" applyBorder="1" applyAlignment="1">
      <alignment horizontal="right" vertical="center" wrapText="1"/>
    </xf>
    <xf numFmtId="0" fontId="2" fillId="0" borderId="4" xfId="0" quotePrefix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9" fontId="1" fillId="0" borderId="18" xfId="1" applyFont="1" applyFill="1" applyBorder="1" applyAlignment="1">
      <alignment horizontal="right" vertical="center" wrapText="1"/>
    </xf>
    <xf numFmtId="164" fontId="1" fillId="0" borderId="15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vertical="center"/>
    </xf>
    <xf numFmtId="164" fontId="0" fillId="2" borderId="25" xfId="0" applyNumberFormat="1" applyFill="1" applyBorder="1" applyAlignment="1">
      <alignment vertical="center"/>
    </xf>
    <xf numFmtId="164" fontId="0" fillId="3" borderId="31" xfId="0" applyNumberFormat="1" applyFill="1" applyBorder="1" applyAlignment="1">
      <alignment vertical="center"/>
    </xf>
    <xf numFmtId="164" fontId="0" fillId="4" borderId="31" xfId="0" applyNumberFormat="1" applyFill="1" applyBorder="1" applyAlignment="1">
      <alignment vertical="center"/>
    </xf>
    <xf numFmtId="164" fontId="0" fillId="3" borderId="19" xfId="0" applyNumberFormat="1" applyFill="1" applyBorder="1" applyAlignment="1">
      <alignment vertical="center"/>
    </xf>
    <xf numFmtId="164" fontId="0" fillId="4" borderId="19" xfId="0" applyNumberFormat="1" applyFill="1" applyBorder="1" applyAlignment="1">
      <alignment vertical="center"/>
    </xf>
    <xf numFmtId="164" fontId="0" fillId="3" borderId="30" xfId="0" applyNumberFormat="1" applyFill="1" applyBorder="1" applyAlignment="1">
      <alignment vertical="center"/>
    </xf>
    <xf numFmtId="164" fontId="0" fillId="3" borderId="20" xfId="0" applyNumberFormat="1" applyFill="1" applyBorder="1" applyAlignment="1">
      <alignment vertical="center"/>
    </xf>
    <xf numFmtId="164" fontId="0" fillId="4" borderId="30" xfId="0" applyNumberFormat="1" applyFill="1" applyBorder="1" applyAlignment="1">
      <alignment vertical="center"/>
    </xf>
    <xf numFmtId="164" fontId="0" fillId="4" borderId="20" xfId="0" applyNumberFormat="1" applyFill="1" applyBorder="1" applyAlignment="1">
      <alignment vertical="center"/>
    </xf>
    <xf numFmtId="164" fontId="0" fillId="0" borderId="9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164" fontId="0" fillId="2" borderId="38" xfId="0" applyNumberFormat="1" applyFill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7" xfId="0" quotePrefix="1" applyFont="1" applyBorder="1" applyAlignment="1">
      <alignment horizontal="center" vertical="center"/>
    </xf>
    <xf numFmtId="0" fontId="0" fillId="0" borderId="39" xfId="0" applyBorder="1"/>
    <xf numFmtId="164" fontId="0" fillId="4" borderId="10" xfId="0" applyNumberFormat="1" applyFill="1" applyBorder="1" applyAlignment="1">
      <alignment vertical="center"/>
    </xf>
    <xf numFmtId="164" fontId="0" fillId="4" borderId="24" xfId="0" applyNumberFormat="1" applyFill="1" applyBorder="1" applyAlignment="1">
      <alignment vertical="center"/>
    </xf>
    <xf numFmtId="164" fontId="0" fillId="3" borderId="10" xfId="0" applyNumberFormat="1" applyFill="1" applyBorder="1" applyAlignment="1">
      <alignment vertical="center"/>
    </xf>
    <xf numFmtId="164" fontId="0" fillId="3" borderId="24" xfId="0" applyNumberFormat="1" applyFill="1" applyBorder="1" applyAlignment="1">
      <alignment vertical="center"/>
    </xf>
    <xf numFmtId="164" fontId="0" fillId="4" borderId="29" xfId="0" applyNumberFormat="1" applyFill="1" applyBorder="1" applyAlignment="1">
      <alignment vertical="center"/>
    </xf>
    <xf numFmtId="49" fontId="0" fillId="0" borderId="16" xfId="0" applyNumberForma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5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28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34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2" fillId="3" borderId="5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0" fillId="0" borderId="30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3" borderId="25" xfId="0" applyNumberFormat="1" applyFill="1" applyBorder="1" applyAlignment="1">
      <alignment horizontal="center" vertical="center"/>
    </xf>
    <xf numFmtId="164" fontId="0" fillId="3" borderId="21" xfId="0" applyNumberFormat="1" applyFill="1" applyBorder="1" applyAlignment="1">
      <alignment horizontal="center" vertical="center"/>
    </xf>
    <xf numFmtId="164" fontId="0" fillId="4" borderId="26" xfId="0" applyNumberFormat="1" applyFill="1" applyBorder="1" applyAlignment="1">
      <alignment horizontal="center" vertical="center"/>
    </xf>
    <xf numFmtId="164" fontId="0" fillId="4" borderId="21" xfId="0" applyNumberFormat="1" applyFill="1" applyBorder="1" applyAlignment="1">
      <alignment horizontal="center" vertical="center"/>
    </xf>
    <xf numFmtId="10" fontId="1" fillId="2" borderId="17" xfId="0" applyNumberFormat="1" applyFont="1" applyFill="1" applyBorder="1" applyAlignment="1">
      <alignment horizontal="right" vertical="center" wrapText="1"/>
    </xf>
    <xf numFmtId="0" fontId="0" fillId="0" borderId="41" xfId="0" applyBorder="1" applyAlignment="1">
      <alignment horizontal="left" vertical="center" wrapText="1"/>
    </xf>
    <xf numFmtId="0" fontId="0" fillId="0" borderId="42" xfId="0" applyBorder="1" applyAlignment="1">
      <alignment horizontal="left" vertical="center"/>
    </xf>
    <xf numFmtId="0" fontId="0" fillId="0" borderId="27" xfId="0" applyBorder="1" applyAlignment="1">
      <alignment horizontal="center" vertical="center" wrapText="1"/>
    </xf>
    <xf numFmtId="0" fontId="0" fillId="0" borderId="22" xfId="0" applyBorder="1" applyAlignment="1">
      <alignment horizontal="left" vertical="center" wrapText="1"/>
    </xf>
    <xf numFmtId="0" fontId="0" fillId="0" borderId="40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4" fontId="1" fillId="2" borderId="22" xfId="0" applyNumberFormat="1" applyFont="1" applyFill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0" fontId="0" fillId="0" borderId="34" xfId="0" applyBorder="1"/>
    <xf numFmtId="164" fontId="0" fillId="3" borderId="31" xfId="0" applyNumberFormat="1" applyFill="1" applyBorder="1" applyAlignment="1">
      <alignment horizontal="center" vertical="center"/>
    </xf>
    <xf numFmtId="164" fontId="0" fillId="3" borderId="19" xfId="0" applyNumberFormat="1" applyFill="1" applyBorder="1" applyAlignment="1">
      <alignment horizontal="center" vertical="center"/>
    </xf>
    <xf numFmtId="164" fontId="0" fillId="3" borderId="30" xfId="0" applyNumberFormat="1" applyFill="1" applyBorder="1" applyAlignment="1">
      <alignment horizontal="center" vertical="center"/>
    </xf>
    <xf numFmtId="164" fontId="0" fillId="3" borderId="20" xfId="0" applyNumberFormat="1" applyFill="1" applyBorder="1" applyAlignment="1">
      <alignment horizontal="center" vertical="center"/>
    </xf>
    <xf numFmtId="164" fontId="0" fillId="4" borderId="31" xfId="0" applyNumberFormat="1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center" vertical="center"/>
    </xf>
    <xf numFmtId="164" fontId="0" fillId="4" borderId="30" xfId="0" applyNumberFormat="1" applyFill="1" applyBorder="1" applyAlignment="1">
      <alignment horizontal="center" vertical="center"/>
    </xf>
    <xf numFmtId="164" fontId="0" fillId="4" borderId="20" xfId="0" applyNumberFormat="1" applyFill="1" applyBorder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CC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J47"/>
  <sheetViews>
    <sheetView tabSelected="1" zoomScale="115" zoomScaleNormal="115" workbookViewId="0">
      <selection activeCell="A2" sqref="A2"/>
    </sheetView>
  </sheetViews>
  <sheetFormatPr baseColWidth="10" defaultRowHeight="12.5" x14ac:dyDescent="0.25"/>
  <cols>
    <col min="1" max="1" width="4.7265625" customWidth="1"/>
    <col min="2" max="2" width="9.90625" style="24" bestFit="1" customWidth="1"/>
    <col min="3" max="3" width="3.26953125" customWidth="1"/>
    <col min="4" max="4" width="53.6328125" customWidth="1"/>
    <col min="5" max="5" width="10.6328125" customWidth="1"/>
    <col min="6" max="8" width="13.54296875" customWidth="1"/>
    <col min="9" max="9" width="13.7265625" customWidth="1"/>
    <col min="10" max="10" width="13.54296875" customWidth="1"/>
  </cols>
  <sheetData>
    <row r="1" spans="1:10" ht="24" customHeight="1" x14ac:dyDescent="0.25">
      <c r="A1" s="90" t="s">
        <v>48</v>
      </c>
      <c r="B1" s="90"/>
      <c r="C1" s="90"/>
      <c r="D1" s="90"/>
    </row>
    <row r="2" spans="1:10" ht="10.9" customHeight="1" thickBot="1" x14ac:dyDescent="0.3">
      <c r="A2" s="4"/>
      <c r="B2" s="40"/>
      <c r="C2" s="4"/>
      <c r="D2" s="4"/>
    </row>
    <row r="3" spans="1:10" ht="19.899999999999999" customHeight="1" thickBot="1" x14ac:dyDescent="0.3">
      <c r="A3" s="13" t="s">
        <v>0</v>
      </c>
      <c r="B3" s="68" t="s">
        <v>27</v>
      </c>
      <c r="C3" s="69"/>
      <c r="D3" s="69"/>
      <c r="E3" s="69"/>
      <c r="F3" s="70"/>
      <c r="G3" s="98" t="s">
        <v>33</v>
      </c>
      <c r="H3" s="99"/>
      <c r="I3" s="99"/>
      <c r="J3" s="100"/>
    </row>
    <row r="4" spans="1:10" ht="15.5" customHeight="1" thickBot="1" x14ac:dyDescent="0.35">
      <c r="A4" s="22"/>
      <c r="B4" s="71" t="s">
        <v>29</v>
      </c>
      <c r="C4" s="72"/>
      <c r="D4" s="72"/>
      <c r="E4" s="72"/>
      <c r="F4" s="73"/>
      <c r="G4" s="94" t="s">
        <v>31</v>
      </c>
      <c r="H4" s="95"/>
      <c r="I4" s="96" t="s">
        <v>32</v>
      </c>
      <c r="J4" s="97"/>
    </row>
    <row r="5" spans="1:10" s="16" customFormat="1" ht="16.149999999999999" customHeight="1" thickBot="1" x14ac:dyDescent="0.3">
      <c r="A5" s="18"/>
      <c r="B5" s="41" t="s">
        <v>13</v>
      </c>
      <c r="C5" s="91" t="s">
        <v>39</v>
      </c>
      <c r="D5" s="92"/>
      <c r="E5" s="93"/>
      <c r="F5" s="55" t="s">
        <v>4</v>
      </c>
      <c r="G5" s="42" t="s">
        <v>4</v>
      </c>
      <c r="H5" s="42" t="s">
        <v>12</v>
      </c>
      <c r="I5" s="42" t="s">
        <v>4</v>
      </c>
      <c r="J5" s="42" t="s">
        <v>12</v>
      </c>
    </row>
    <row r="6" spans="1:10" s="16" customFormat="1" ht="16.149999999999999" customHeight="1" x14ac:dyDescent="0.25">
      <c r="A6" s="18"/>
      <c r="B6" s="66" t="s">
        <v>14</v>
      </c>
      <c r="C6" s="76" t="s">
        <v>20</v>
      </c>
      <c r="D6" s="77"/>
      <c r="E6" s="78"/>
      <c r="F6" s="57">
        <v>0</v>
      </c>
      <c r="G6" s="63">
        <f t="shared" ref="G6:G11" si="0">SUM(F6*0.5)</f>
        <v>0</v>
      </c>
      <c r="H6" s="64">
        <f>SUM(G6*1.19)</f>
        <v>0</v>
      </c>
      <c r="I6" s="61">
        <f t="shared" ref="I6:I11" si="1">SUM(F6*0.5)</f>
        <v>0</v>
      </c>
      <c r="J6" s="62">
        <f>SUM(I6*1.19)</f>
        <v>0</v>
      </c>
    </row>
    <row r="7" spans="1:10" s="16" customFormat="1" ht="16.149999999999999" customHeight="1" x14ac:dyDescent="0.25">
      <c r="A7" s="18"/>
      <c r="B7" s="66" t="s">
        <v>15</v>
      </c>
      <c r="C7" s="76" t="s">
        <v>21</v>
      </c>
      <c r="D7" s="77"/>
      <c r="E7" s="78"/>
      <c r="F7" s="45">
        <v>0</v>
      </c>
      <c r="G7" s="47">
        <f t="shared" si="0"/>
        <v>0</v>
      </c>
      <c r="H7" s="49">
        <f t="shared" ref="H7:H11" si="2">SUM(G7*1.19)</f>
        <v>0</v>
      </c>
      <c r="I7" s="48">
        <f t="shared" si="1"/>
        <v>0</v>
      </c>
      <c r="J7" s="50">
        <f t="shared" ref="J7:J11" si="3">SUM(I7*1.19)</f>
        <v>0</v>
      </c>
    </row>
    <row r="8" spans="1:10" s="16" customFormat="1" ht="16.149999999999999" customHeight="1" x14ac:dyDescent="0.25">
      <c r="A8" s="18"/>
      <c r="B8" s="66" t="s">
        <v>16</v>
      </c>
      <c r="C8" s="76" t="s">
        <v>22</v>
      </c>
      <c r="D8" s="77"/>
      <c r="E8" s="78"/>
      <c r="F8" s="45">
        <v>0</v>
      </c>
      <c r="G8" s="47">
        <f t="shared" si="0"/>
        <v>0</v>
      </c>
      <c r="H8" s="49">
        <f t="shared" si="2"/>
        <v>0</v>
      </c>
      <c r="I8" s="48">
        <f t="shared" si="1"/>
        <v>0</v>
      </c>
      <c r="J8" s="50">
        <f t="shared" si="3"/>
        <v>0</v>
      </c>
    </row>
    <row r="9" spans="1:10" s="16" customFormat="1" ht="16.149999999999999" customHeight="1" x14ac:dyDescent="0.25">
      <c r="A9" s="18"/>
      <c r="B9" s="66" t="s">
        <v>17</v>
      </c>
      <c r="C9" s="76" t="s">
        <v>23</v>
      </c>
      <c r="D9" s="77"/>
      <c r="E9" s="78"/>
      <c r="F9" s="45">
        <v>0</v>
      </c>
      <c r="G9" s="47">
        <f t="shared" si="0"/>
        <v>0</v>
      </c>
      <c r="H9" s="49">
        <f t="shared" si="2"/>
        <v>0</v>
      </c>
      <c r="I9" s="48">
        <f t="shared" si="1"/>
        <v>0</v>
      </c>
      <c r="J9" s="50">
        <f t="shared" si="3"/>
        <v>0</v>
      </c>
    </row>
    <row r="10" spans="1:10" s="16" customFormat="1" ht="16.149999999999999" customHeight="1" x14ac:dyDescent="0.25">
      <c r="A10" s="18"/>
      <c r="B10" s="66" t="s">
        <v>18</v>
      </c>
      <c r="C10" s="76" t="s">
        <v>24</v>
      </c>
      <c r="D10" s="77"/>
      <c r="E10" s="78"/>
      <c r="F10" s="45">
        <v>0</v>
      </c>
      <c r="G10" s="47">
        <f t="shared" si="0"/>
        <v>0</v>
      </c>
      <c r="H10" s="49">
        <f t="shared" si="2"/>
        <v>0</v>
      </c>
      <c r="I10" s="48">
        <f t="shared" si="1"/>
        <v>0</v>
      </c>
      <c r="J10" s="50">
        <f t="shared" si="3"/>
        <v>0</v>
      </c>
    </row>
    <row r="11" spans="1:10" s="16" customFormat="1" ht="16.149999999999999" customHeight="1" thickBot="1" x14ac:dyDescent="0.3">
      <c r="A11" s="21"/>
      <c r="B11" s="67" t="s">
        <v>19</v>
      </c>
      <c r="C11" s="74" t="s">
        <v>25</v>
      </c>
      <c r="D11" s="79"/>
      <c r="E11" s="80"/>
      <c r="F11" s="46">
        <v>0</v>
      </c>
      <c r="G11" s="51">
        <f t="shared" si="0"/>
        <v>0</v>
      </c>
      <c r="H11" s="52">
        <f t="shared" si="2"/>
        <v>0</v>
      </c>
      <c r="I11" s="53">
        <f t="shared" si="1"/>
        <v>0</v>
      </c>
      <c r="J11" s="54">
        <f t="shared" si="3"/>
        <v>0</v>
      </c>
    </row>
    <row r="12" spans="1:10" ht="13" thickBot="1" x14ac:dyDescent="0.3">
      <c r="C12" s="3"/>
      <c r="F12" s="5"/>
    </row>
    <row r="13" spans="1:10" s="16" customFormat="1" ht="19.899999999999999" customHeight="1" thickBot="1" x14ac:dyDescent="0.3">
      <c r="A13" s="13" t="s">
        <v>1</v>
      </c>
      <c r="B13" s="68" t="s">
        <v>28</v>
      </c>
      <c r="C13" s="69"/>
      <c r="D13" s="69"/>
      <c r="E13" s="69"/>
      <c r="F13" s="70"/>
      <c r="G13" s="101" t="s">
        <v>33</v>
      </c>
      <c r="H13" s="102"/>
      <c r="I13" s="102"/>
      <c r="J13" s="103"/>
    </row>
    <row r="14" spans="1:10" s="16" customFormat="1" ht="15" customHeight="1" thickBot="1" x14ac:dyDescent="0.35">
      <c r="A14" s="58"/>
      <c r="B14" s="71" t="s">
        <v>30</v>
      </c>
      <c r="C14" s="72"/>
      <c r="D14" s="72"/>
      <c r="E14" s="72"/>
      <c r="F14" s="73"/>
      <c r="G14" s="94" t="s">
        <v>31</v>
      </c>
      <c r="H14" s="95"/>
      <c r="I14" s="96" t="s">
        <v>32</v>
      </c>
      <c r="J14" s="97"/>
    </row>
    <row r="15" spans="1:10" s="16" customFormat="1" ht="15.65" customHeight="1" thickBot="1" x14ac:dyDescent="0.3">
      <c r="A15" s="15"/>
      <c r="B15" s="42" t="s">
        <v>13</v>
      </c>
      <c r="C15" s="81" t="s">
        <v>39</v>
      </c>
      <c r="D15" s="82"/>
      <c r="E15" s="83"/>
      <c r="F15" s="20"/>
      <c r="G15" s="56" t="s">
        <v>4</v>
      </c>
      <c r="H15" s="56" t="s">
        <v>12</v>
      </c>
      <c r="I15" s="56" t="s">
        <v>4</v>
      </c>
      <c r="J15" s="56" t="s">
        <v>12</v>
      </c>
    </row>
    <row r="16" spans="1:10" s="16" customFormat="1" ht="15.65" customHeight="1" thickBot="1" x14ac:dyDescent="0.3">
      <c r="A16" s="19"/>
      <c r="B16" s="26" t="s">
        <v>3</v>
      </c>
      <c r="C16" s="108" t="s">
        <v>26</v>
      </c>
      <c r="D16" s="84"/>
      <c r="E16" s="85"/>
      <c r="F16" s="28">
        <f>SUM(F6:F11)</f>
        <v>0</v>
      </c>
      <c r="G16" s="51">
        <f>SUM(F16*0.5)</f>
        <v>0</v>
      </c>
      <c r="H16" s="52">
        <f t="shared" ref="H16" si="4">SUM(G16*1.19)</f>
        <v>0</v>
      </c>
      <c r="I16" s="65">
        <f>SUM(F16*0.5)</f>
        <v>0</v>
      </c>
      <c r="J16" s="54">
        <f t="shared" ref="J16" si="5">SUM(I16*1.19)</f>
        <v>0</v>
      </c>
    </row>
    <row r="17" spans="1:10" ht="13" thickBot="1" x14ac:dyDescent="0.3"/>
    <row r="18" spans="1:10" ht="20.5" customHeight="1" thickBot="1" x14ac:dyDescent="0.3">
      <c r="A18" s="7" t="s">
        <v>2</v>
      </c>
      <c r="B18" s="68" t="s">
        <v>5</v>
      </c>
      <c r="C18" s="69"/>
      <c r="D18" s="69"/>
      <c r="E18" s="69"/>
      <c r="F18" s="12"/>
      <c r="G18" s="98" t="s">
        <v>33</v>
      </c>
      <c r="H18" s="99"/>
      <c r="I18" s="99"/>
      <c r="J18" s="100"/>
    </row>
    <row r="19" spans="1:10" ht="14.5" customHeight="1" thickBot="1" x14ac:dyDescent="0.3">
      <c r="A19" s="2"/>
      <c r="B19" s="71" t="s">
        <v>11</v>
      </c>
      <c r="C19" s="72"/>
      <c r="D19" s="72"/>
      <c r="E19" s="72"/>
      <c r="F19" s="73"/>
      <c r="G19" s="104" t="s">
        <v>31</v>
      </c>
      <c r="H19" s="105"/>
      <c r="I19" s="106" t="s">
        <v>32</v>
      </c>
      <c r="J19" s="107"/>
    </row>
    <row r="20" spans="1:10" ht="15" customHeight="1" thickBot="1" x14ac:dyDescent="0.3">
      <c r="A20" s="2"/>
      <c r="B20" s="41" t="s">
        <v>13</v>
      </c>
      <c r="C20" s="81" t="s">
        <v>39</v>
      </c>
      <c r="D20" s="82"/>
      <c r="E20" s="83"/>
      <c r="F20" s="29"/>
      <c r="G20" s="56" t="s">
        <v>4</v>
      </c>
      <c r="H20" s="56" t="s">
        <v>12</v>
      </c>
      <c r="I20" s="56" t="s">
        <v>4</v>
      </c>
      <c r="J20" s="56" t="s">
        <v>12</v>
      </c>
    </row>
    <row r="21" spans="1:10" ht="15" customHeight="1" thickBot="1" x14ac:dyDescent="0.3">
      <c r="A21" s="1"/>
      <c r="B21" s="26" t="s">
        <v>3</v>
      </c>
      <c r="C21" s="75" t="s">
        <v>38</v>
      </c>
      <c r="D21" s="84"/>
      <c r="E21" s="85"/>
      <c r="F21" s="28">
        <f>F16*F19</f>
        <v>0</v>
      </c>
      <c r="G21" s="51">
        <f>SUM(F21*0.5)</f>
        <v>0</v>
      </c>
      <c r="H21" s="52">
        <f t="shared" ref="H21" si="6">SUM(G21*1.19)</f>
        <v>0</v>
      </c>
      <c r="I21" s="65">
        <f>SUM(F21*0.5)</f>
        <v>0</v>
      </c>
      <c r="J21" s="54">
        <f t="shared" ref="J21" si="7">SUM(I21*1.19)</f>
        <v>0</v>
      </c>
    </row>
    <row r="22" spans="1:10" ht="17.5" customHeight="1" thickBot="1" x14ac:dyDescent="0.3"/>
    <row r="23" spans="1:10" ht="20.5" customHeight="1" thickBot="1" x14ac:dyDescent="0.3">
      <c r="A23" s="7" t="s">
        <v>7</v>
      </c>
      <c r="B23" s="68" t="s">
        <v>35</v>
      </c>
      <c r="C23" s="89"/>
      <c r="D23" s="89"/>
      <c r="E23" s="89"/>
      <c r="F23" s="30"/>
      <c r="G23" s="101" t="s">
        <v>33</v>
      </c>
      <c r="H23" s="102"/>
      <c r="I23" s="102"/>
      <c r="J23" s="103"/>
    </row>
    <row r="24" spans="1:10" ht="15.75" customHeight="1" thickBot="1" x14ac:dyDescent="0.35">
      <c r="A24" s="8"/>
      <c r="B24" s="71" t="s">
        <v>34</v>
      </c>
      <c r="C24" s="72"/>
      <c r="D24" s="72"/>
      <c r="E24" s="72"/>
      <c r="F24" s="73"/>
      <c r="G24" s="94" t="s">
        <v>31</v>
      </c>
      <c r="H24" s="95"/>
      <c r="I24" s="96" t="s">
        <v>32</v>
      </c>
      <c r="J24" s="97"/>
    </row>
    <row r="25" spans="1:10" ht="15.65" customHeight="1" thickBot="1" x14ac:dyDescent="0.3">
      <c r="A25" s="8"/>
      <c r="B25" s="43" t="s">
        <v>13</v>
      </c>
      <c r="C25" s="81" t="s">
        <v>39</v>
      </c>
      <c r="D25" s="82"/>
      <c r="E25" s="83"/>
      <c r="F25" s="32"/>
      <c r="G25" s="109" t="s">
        <v>4</v>
      </c>
      <c r="H25" s="110"/>
      <c r="I25" s="109" t="s">
        <v>4</v>
      </c>
      <c r="J25" s="110"/>
    </row>
    <row r="26" spans="1:10" ht="15.65" customHeight="1" thickBot="1" x14ac:dyDescent="0.3">
      <c r="A26" s="31"/>
      <c r="B26" s="26" t="s">
        <v>3</v>
      </c>
      <c r="C26" s="74" t="s">
        <v>38</v>
      </c>
      <c r="D26" s="75"/>
      <c r="E26" s="39" t="s">
        <v>8</v>
      </c>
      <c r="F26" s="23">
        <f>F16+F21</f>
        <v>0</v>
      </c>
      <c r="G26" s="111">
        <f>SUM(F26*0.5)</f>
        <v>0</v>
      </c>
      <c r="H26" s="112"/>
      <c r="I26" s="113">
        <f>SUM(F26*0.5)</f>
        <v>0</v>
      </c>
      <c r="J26" s="114"/>
    </row>
    <row r="27" spans="1:10" ht="17.5" customHeight="1" thickBot="1" x14ac:dyDescent="0.3">
      <c r="A27" s="25"/>
      <c r="C27" s="6"/>
      <c r="D27" s="6"/>
      <c r="E27" s="6"/>
      <c r="F27" s="27"/>
    </row>
    <row r="28" spans="1:10" ht="20.5" customHeight="1" thickBot="1" x14ac:dyDescent="0.3">
      <c r="A28" s="9" t="s">
        <v>6</v>
      </c>
      <c r="B28" s="89" t="s">
        <v>36</v>
      </c>
      <c r="C28" s="89"/>
      <c r="D28" s="89"/>
      <c r="E28" s="89"/>
      <c r="F28" s="34">
        <v>0.19</v>
      </c>
      <c r="G28" s="101" t="s">
        <v>33</v>
      </c>
      <c r="H28" s="102"/>
      <c r="I28" s="102"/>
      <c r="J28" s="103"/>
    </row>
    <row r="29" spans="1:10" ht="15" customHeight="1" thickBot="1" x14ac:dyDescent="0.35">
      <c r="A29" s="59"/>
      <c r="B29" s="86"/>
      <c r="C29" s="87"/>
      <c r="D29" s="87"/>
      <c r="E29" s="87"/>
      <c r="F29" s="88"/>
      <c r="G29" s="94" t="s">
        <v>31</v>
      </c>
      <c r="H29" s="95"/>
      <c r="I29" s="96" t="s">
        <v>32</v>
      </c>
      <c r="J29" s="97"/>
    </row>
    <row r="30" spans="1:10" ht="15.65" customHeight="1" thickBot="1" x14ac:dyDescent="0.3">
      <c r="A30" s="14"/>
      <c r="B30" s="43" t="s">
        <v>13</v>
      </c>
      <c r="C30" s="81" t="s">
        <v>39</v>
      </c>
      <c r="D30" s="82"/>
      <c r="E30" s="83"/>
      <c r="F30" s="35"/>
      <c r="G30" s="109" t="s">
        <v>4</v>
      </c>
      <c r="H30" s="110"/>
      <c r="I30" s="109" t="s">
        <v>4</v>
      </c>
      <c r="J30" s="110"/>
    </row>
    <row r="31" spans="1:10" ht="15.65" customHeight="1" thickBot="1" x14ac:dyDescent="0.3">
      <c r="A31" s="10"/>
      <c r="B31" s="26" t="s">
        <v>3</v>
      </c>
      <c r="C31" s="75" t="s">
        <v>38</v>
      </c>
      <c r="D31" s="84"/>
      <c r="E31" s="85"/>
      <c r="F31" s="11">
        <f>F26*F28</f>
        <v>0</v>
      </c>
      <c r="G31" s="111">
        <f>SUM(F31*0.5)</f>
        <v>0</v>
      </c>
      <c r="H31" s="112"/>
      <c r="I31" s="113">
        <f>SUM(F31*0.5)</f>
        <v>0</v>
      </c>
      <c r="J31" s="114"/>
    </row>
    <row r="32" spans="1:10" ht="17.5" customHeight="1" thickBot="1" x14ac:dyDescent="0.3">
      <c r="B32" s="36"/>
      <c r="C32" s="17"/>
      <c r="D32" s="17"/>
      <c r="E32" s="17"/>
      <c r="F32" s="27"/>
    </row>
    <row r="33" spans="1:10" ht="19.899999999999999" customHeight="1" thickBot="1" x14ac:dyDescent="0.3">
      <c r="A33" s="9" t="s">
        <v>10</v>
      </c>
      <c r="B33" s="68" t="s">
        <v>37</v>
      </c>
      <c r="C33" s="69"/>
      <c r="D33" s="69"/>
      <c r="E33" s="69"/>
      <c r="F33" s="33"/>
      <c r="G33" s="101" t="s">
        <v>33</v>
      </c>
      <c r="H33" s="102"/>
      <c r="I33" s="102"/>
      <c r="J33" s="103"/>
    </row>
    <row r="34" spans="1:10" ht="15" customHeight="1" thickBot="1" x14ac:dyDescent="0.35">
      <c r="A34" s="59"/>
      <c r="B34" s="86"/>
      <c r="C34" s="87"/>
      <c r="D34" s="87"/>
      <c r="E34" s="87"/>
      <c r="F34" s="88"/>
      <c r="G34" s="94" t="s">
        <v>31</v>
      </c>
      <c r="H34" s="95"/>
      <c r="I34" s="96" t="s">
        <v>32</v>
      </c>
      <c r="J34" s="97"/>
    </row>
    <row r="35" spans="1:10" ht="15.65" customHeight="1" thickBot="1" x14ac:dyDescent="0.3">
      <c r="A35" s="14"/>
      <c r="B35" s="44" t="s">
        <v>13</v>
      </c>
      <c r="C35" s="81" t="s">
        <v>39</v>
      </c>
      <c r="D35" s="82"/>
      <c r="E35" s="83"/>
      <c r="F35" s="60"/>
      <c r="G35" s="109" t="s">
        <v>12</v>
      </c>
      <c r="H35" s="110"/>
      <c r="I35" s="109" t="s">
        <v>12</v>
      </c>
      <c r="J35" s="110"/>
    </row>
    <row r="36" spans="1:10" ht="15.65" customHeight="1" thickBot="1" x14ac:dyDescent="0.3">
      <c r="A36" s="10"/>
      <c r="B36" s="37" t="s">
        <v>3</v>
      </c>
      <c r="C36" s="74" t="s">
        <v>38</v>
      </c>
      <c r="D36" s="75"/>
      <c r="E36" s="38" t="s">
        <v>9</v>
      </c>
      <c r="F36" s="11">
        <f>F26+F31</f>
        <v>0</v>
      </c>
      <c r="G36" s="111">
        <f>SUM(F36*0.5)</f>
        <v>0</v>
      </c>
      <c r="H36" s="112"/>
      <c r="I36" s="113">
        <f>SUM(F36*0.5)</f>
        <v>0</v>
      </c>
      <c r="J36" s="114"/>
    </row>
    <row r="37" spans="1:10" ht="17.5" customHeight="1" thickBot="1" x14ac:dyDescent="0.3"/>
    <row r="38" spans="1:10" ht="13.5" thickBot="1" x14ac:dyDescent="0.3">
      <c r="A38" s="9" t="s">
        <v>40</v>
      </c>
      <c r="B38" s="68" t="s">
        <v>41</v>
      </c>
      <c r="C38" s="69"/>
      <c r="D38" s="69"/>
      <c r="E38" s="69"/>
      <c r="F38" s="33"/>
      <c r="G38" s="101" t="s">
        <v>33</v>
      </c>
      <c r="H38" s="102"/>
      <c r="I38" s="102"/>
      <c r="J38" s="103"/>
    </row>
    <row r="39" spans="1:10" ht="13.5" thickBot="1" x14ac:dyDescent="0.35">
      <c r="A39" s="59"/>
      <c r="B39" s="86"/>
      <c r="C39" s="87"/>
      <c r="D39" s="87"/>
      <c r="E39" s="87"/>
      <c r="F39" s="88"/>
      <c r="G39" s="94" t="s">
        <v>31</v>
      </c>
      <c r="H39" s="95"/>
      <c r="I39" s="96" t="s">
        <v>32</v>
      </c>
      <c r="J39" s="97"/>
    </row>
    <row r="40" spans="1:10" ht="13" thickBot="1" x14ac:dyDescent="0.3">
      <c r="A40" s="14"/>
      <c r="B40" s="44" t="s">
        <v>13</v>
      </c>
      <c r="C40" s="81" t="s">
        <v>39</v>
      </c>
      <c r="D40" s="82"/>
      <c r="E40" s="83"/>
      <c r="F40" s="60"/>
      <c r="G40" s="109" t="s">
        <v>12</v>
      </c>
      <c r="H40" s="110"/>
      <c r="I40" s="109" t="s">
        <v>12</v>
      </c>
      <c r="J40" s="110"/>
    </row>
    <row r="41" spans="1:10" ht="13" thickBot="1" x14ac:dyDescent="0.3">
      <c r="A41" s="10"/>
      <c r="B41" s="37" t="s">
        <v>3</v>
      </c>
      <c r="C41" s="74" t="s">
        <v>42</v>
      </c>
      <c r="D41" s="75"/>
      <c r="E41" s="38" t="s">
        <v>43</v>
      </c>
      <c r="F41" s="115"/>
      <c r="G41" s="111">
        <f>SUM(F41*0.5)</f>
        <v>0</v>
      </c>
      <c r="H41" s="112"/>
      <c r="I41" s="113">
        <f>SUM(F41*0.5)</f>
        <v>0</v>
      </c>
      <c r="J41" s="114"/>
    </row>
    <row r="42" spans="1:10" ht="17" customHeight="1" thickBot="1" x14ac:dyDescent="0.3"/>
    <row r="43" spans="1:10" ht="13.5" thickBot="1" x14ac:dyDescent="0.3">
      <c r="A43" s="9" t="s">
        <v>44</v>
      </c>
      <c r="B43" s="68" t="s">
        <v>45</v>
      </c>
      <c r="C43" s="69"/>
      <c r="D43" s="69"/>
      <c r="E43" s="69"/>
      <c r="F43" s="33"/>
      <c r="G43" s="101" t="s">
        <v>33</v>
      </c>
      <c r="H43" s="102"/>
      <c r="I43" s="102"/>
      <c r="J43" s="103"/>
    </row>
    <row r="44" spans="1:10" ht="13.5" thickBot="1" x14ac:dyDescent="0.35">
      <c r="A44" s="59"/>
      <c r="B44" s="86"/>
      <c r="C44" s="87"/>
      <c r="D44" s="87"/>
      <c r="E44" s="87"/>
      <c r="F44" s="88"/>
      <c r="G44" s="94" t="s">
        <v>31</v>
      </c>
      <c r="H44" s="95"/>
      <c r="I44" s="96" t="s">
        <v>32</v>
      </c>
      <c r="J44" s="97"/>
    </row>
    <row r="45" spans="1:10" x14ac:dyDescent="0.25">
      <c r="A45" s="14"/>
      <c r="B45" s="43" t="s">
        <v>13</v>
      </c>
      <c r="C45" s="81" t="s">
        <v>39</v>
      </c>
      <c r="D45" s="82"/>
      <c r="E45" s="82"/>
      <c r="F45" s="125"/>
      <c r="G45" s="121" t="s">
        <v>47</v>
      </c>
      <c r="H45" s="122"/>
      <c r="I45" s="121" t="s">
        <v>47</v>
      </c>
      <c r="J45" s="122"/>
    </row>
    <row r="46" spans="1:10" ht="13" customHeight="1" x14ac:dyDescent="0.25">
      <c r="A46" s="14"/>
      <c r="B46" s="118" t="s">
        <v>3</v>
      </c>
      <c r="C46" s="119" t="s">
        <v>46</v>
      </c>
      <c r="D46" s="116"/>
      <c r="E46" s="120" t="s">
        <v>8</v>
      </c>
      <c r="F46" s="123">
        <f>F35+F41</f>
        <v>0</v>
      </c>
      <c r="G46" s="126">
        <f>SUM(F46*0.5)</f>
        <v>0</v>
      </c>
      <c r="H46" s="127"/>
      <c r="I46" s="130">
        <f>SUM(F46*0.5)</f>
        <v>0</v>
      </c>
      <c r="J46" s="131"/>
    </row>
    <row r="47" spans="1:10" ht="13" thickBot="1" x14ac:dyDescent="0.3">
      <c r="A47" s="10"/>
      <c r="B47" s="26" t="s">
        <v>3</v>
      </c>
      <c r="C47" s="74" t="s">
        <v>46</v>
      </c>
      <c r="D47" s="75"/>
      <c r="E47" s="117" t="s">
        <v>9</v>
      </c>
      <c r="F47" s="124">
        <f>SUM(F36+F41)*1.19</f>
        <v>0</v>
      </c>
      <c r="G47" s="128">
        <f>SUM(F47*0.5)</f>
        <v>0</v>
      </c>
      <c r="H47" s="129"/>
      <c r="I47" s="132">
        <f>SUM(F47*0.5)</f>
        <v>0</v>
      </c>
      <c r="J47" s="133"/>
    </row>
  </sheetData>
  <mergeCells count="85">
    <mergeCell ref="C45:E45"/>
    <mergeCell ref="G45:H45"/>
    <mergeCell ref="I45:J45"/>
    <mergeCell ref="C47:D47"/>
    <mergeCell ref="G47:H47"/>
    <mergeCell ref="I47:J47"/>
    <mergeCell ref="C46:D46"/>
    <mergeCell ref="G46:H46"/>
    <mergeCell ref="I46:J46"/>
    <mergeCell ref="B43:E43"/>
    <mergeCell ref="G43:J43"/>
    <mergeCell ref="B44:F44"/>
    <mergeCell ref="G44:H44"/>
    <mergeCell ref="I44:J44"/>
    <mergeCell ref="C40:E40"/>
    <mergeCell ref="G40:H40"/>
    <mergeCell ref="I40:J40"/>
    <mergeCell ref="C41:D41"/>
    <mergeCell ref="G41:H41"/>
    <mergeCell ref="I41:J41"/>
    <mergeCell ref="G36:H36"/>
    <mergeCell ref="I36:J36"/>
    <mergeCell ref="B38:E38"/>
    <mergeCell ref="G38:J38"/>
    <mergeCell ref="B39:F39"/>
    <mergeCell ref="G39:H39"/>
    <mergeCell ref="I39:J39"/>
    <mergeCell ref="G33:J33"/>
    <mergeCell ref="G34:H34"/>
    <mergeCell ref="I34:J34"/>
    <mergeCell ref="G35:H35"/>
    <mergeCell ref="I35:J35"/>
    <mergeCell ref="G31:H31"/>
    <mergeCell ref="I31:J31"/>
    <mergeCell ref="B29:F29"/>
    <mergeCell ref="G30:H30"/>
    <mergeCell ref="I30:J30"/>
    <mergeCell ref="G26:H26"/>
    <mergeCell ref="I26:J26"/>
    <mergeCell ref="G28:J28"/>
    <mergeCell ref="G29:H29"/>
    <mergeCell ref="I29:J29"/>
    <mergeCell ref="G23:J23"/>
    <mergeCell ref="G24:H24"/>
    <mergeCell ref="I24:J24"/>
    <mergeCell ref="G25:H25"/>
    <mergeCell ref="B24:F24"/>
    <mergeCell ref="I25:J25"/>
    <mergeCell ref="C25:E25"/>
    <mergeCell ref="G13:J13"/>
    <mergeCell ref="G14:H14"/>
    <mergeCell ref="I14:J14"/>
    <mergeCell ref="B19:F19"/>
    <mergeCell ref="G18:J18"/>
    <mergeCell ref="G19:H19"/>
    <mergeCell ref="I19:J19"/>
    <mergeCell ref="C16:E16"/>
    <mergeCell ref="C15:E15"/>
    <mergeCell ref="A1:D1"/>
    <mergeCell ref="B3:F3"/>
    <mergeCell ref="C5:E5"/>
    <mergeCell ref="G4:H4"/>
    <mergeCell ref="I4:J4"/>
    <mergeCell ref="G3:J3"/>
    <mergeCell ref="C26:D26"/>
    <mergeCell ref="C30:E30"/>
    <mergeCell ref="C21:E21"/>
    <mergeCell ref="B18:E18"/>
    <mergeCell ref="C20:E20"/>
    <mergeCell ref="B13:F13"/>
    <mergeCell ref="B14:F14"/>
    <mergeCell ref="B4:F4"/>
    <mergeCell ref="C36:D36"/>
    <mergeCell ref="C6:E6"/>
    <mergeCell ref="C7:E7"/>
    <mergeCell ref="C8:E8"/>
    <mergeCell ref="C9:E9"/>
    <mergeCell ref="C10:E10"/>
    <mergeCell ref="C11:E11"/>
    <mergeCell ref="C35:E35"/>
    <mergeCell ref="C31:E31"/>
    <mergeCell ref="B34:F34"/>
    <mergeCell ref="B23:E23"/>
    <mergeCell ref="B28:E28"/>
    <mergeCell ref="B33:E33"/>
  </mergeCells>
  <phoneticPr fontId="4" type="noConversion"/>
  <pageMargins left="0.78740157480314965" right="0.78740157480314965" top="0.59055118110236227" bottom="0.78740157480314965" header="0.31496062992125984" footer="0.31496062992125984"/>
  <pageSetup paperSize="9" orientation="portrait" r:id="rId1"/>
  <headerFooter>
    <oddFooter>&amp;LVerlängerung U5 Frankfurter Berg
Honorarberechnung&amp;CAnlage 5&amp;RSeite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Gesamt_Los2-DUE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Winckelmann, Luca</dc:creator>
  <cp:lastModifiedBy>Winckelmann, Luca Tobias</cp:lastModifiedBy>
  <cp:lastPrinted>2021-09-29T07:28:09Z</cp:lastPrinted>
  <dcterms:created xsi:type="dcterms:W3CDTF">2020-12-08T09:20:49Z</dcterms:created>
  <dcterms:modified xsi:type="dcterms:W3CDTF">2026-04-20T13:28:57Z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7294a3-5954-4603-86ad-05a2a4d3f0bf_Enabled">
    <vt:lpwstr>true</vt:lpwstr>
  </property>
  <property fmtid="{D5CDD505-2E9C-101B-9397-08002B2CF9AE}" pid="3" name="MSIP_Label_847294a3-5954-4603-86ad-05a2a4d3f0bf_SetDate">
    <vt:lpwstr>2026-04-20T08:37:38Z</vt:lpwstr>
  </property>
  <property fmtid="{D5CDD505-2E9C-101B-9397-08002B2CF9AE}" pid="4" name="MSIP_Label_847294a3-5954-4603-86ad-05a2a4d3f0bf_Method">
    <vt:lpwstr>Privileged</vt:lpwstr>
  </property>
  <property fmtid="{D5CDD505-2E9C-101B-9397-08002B2CF9AE}" pid="5" name="MSIP_Label_847294a3-5954-4603-86ad-05a2a4d3f0bf_Name">
    <vt:lpwstr>VGF - Nur für den Dienstgebrauch</vt:lpwstr>
  </property>
  <property fmtid="{D5CDD505-2E9C-101B-9397-08002B2CF9AE}" pid="6" name="MSIP_Label_847294a3-5954-4603-86ad-05a2a4d3f0bf_SiteId">
    <vt:lpwstr>cbeb189b-9163-4dfa-8f74-83c79cb7c5d7</vt:lpwstr>
  </property>
  <property fmtid="{D5CDD505-2E9C-101B-9397-08002B2CF9AE}" pid="7" name="MSIP_Label_847294a3-5954-4603-86ad-05a2a4d3f0bf_ActionId">
    <vt:lpwstr>e0e2b92a-8d65-4e56-8011-ae0f8ed79271</vt:lpwstr>
  </property>
  <property fmtid="{D5CDD505-2E9C-101B-9397-08002B2CF9AE}" pid="8" name="MSIP_Label_847294a3-5954-4603-86ad-05a2a4d3f0bf_ContentBits">
    <vt:lpwstr>0</vt:lpwstr>
  </property>
  <property fmtid="{D5CDD505-2E9C-101B-9397-08002B2CF9AE}" pid="9" name="MSIP_Label_847294a3-5954-4603-86ad-05a2a4d3f0bf_Tag">
    <vt:lpwstr>10, 0, 1, 1</vt:lpwstr>
  </property>
</Properties>
</file>